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90" windowWidth="13335" windowHeight="757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(2)'!$A$1:$D$101</definedName>
  </definedNames>
  <calcPr calcId="144525"/>
</workbook>
</file>

<file path=xl/calcChain.xml><?xml version="1.0" encoding="utf-8"?>
<calcChain xmlns="http://schemas.openxmlformats.org/spreadsheetml/2006/main">
  <c r="D35" i="4"/>
  <c r="D37" l="1"/>
  <c r="D77" l="1"/>
  <c r="D76" s="1"/>
  <c r="D39" l="1"/>
  <c r="D74" l="1"/>
  <c r="D72"/>
  <c r="D71" l="1"/>
  <c r="D65"/>
  <c r="D69"/>
  <c r="D64" l="1"/>
  <c r="D62"/>
  <c r="D82" l="1"/>
  <c r="D57" l="1"/>
  <c r="D55" l="1"/>
  <c r="D16" l="1"/>
  <c r="D51" l="1"/>
  <c r="D60"/>
  <c r="D59" l="1"/>
  <c r="D27" l="1"/>
  <c r="D25"/>
  <c r="D20" l="1"/>
  <c r="D33"/>
  <c r="D22" s="1"/>
  <c r="D53"/>
  <c r="D49"/>
  <c r="D47"/>
  <c r="D45"/>
  <c r="D99"/>
  <c r="D97"/>
  <c r="D94"/>
  <c r="D92"/>
  <c r="D90"/>
  <c r="D86"/>
  <c r="D84"/>
  <c r="D31"/>
  <c r="D29"/>
  <c r="D23"/>
  <c r="D42"/>
  <c r="D18"/>
  <c r="D14"/>
  <c r="D11"/>
  <c r="D9"/>
  <c r="D13" l="1"/>
  <c r="D101"/>
  <c r="D44"/>
  <c r="D81"/>
  <c r="D8"/>
</calcChain>
</file>

<file path=xl/sharedStrings.xml><?xml version="1.0" encoding="utf-8"?>
<sst xmlns="http://schemas.openxmlformats.org/spreadsheetml/2006/main" count="150" uniqueCount="110">
  <si>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</si>
  <si>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</si>
  <si>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</si>
  <si>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</si>
  <si>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</si>
  <si>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</si>
  <si>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</si>
  <si>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</si>
  <si>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строительству, ремонту и содержанию колодцев (по заключенному соглашению)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</si>
  <si>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</si>
  <si>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</si>
  <si>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</si>
  <si>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</si>
  <si>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</si>
  <si>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</si>
  <si>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</si>
  <si>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</si>
  <si>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</si>
  <si>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</si>
  <si>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</si>
  <si>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</si>
  <si>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 xml:space="preserve">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</si>
  <si>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Приволжского сельского поселения                                                                                                                                                                      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</si>
  <si>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</si>
  <si>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</si>
  <si>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</si>
  <si>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</si>
  <si>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</si>
  <si>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</si>
  <si>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</si>
  <si>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</si>
  <si>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</si>
  <si>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</si>
  <si>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</si>
  <si>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</si>
  <si>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</si>
  <si>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</si>
  <si>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</si>
  <si>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</si>
  <si>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</si>
  <si>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</si>
  <si>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</si>
  <si>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</si>
  <si>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</si>
  <si>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</si>
  <si>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</si>
  <si>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</si>
  <si>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</si>
  <si>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</si>
  <si>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</si>
  <si>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</si>
  <si>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</si>
  <si>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</si>
  <si>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</si>
  <si>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</si>
  <si>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</si>
  <si>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</si>
  <si>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</si>
  <si>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</si>
  <si>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</si>
  <si>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</si>
  <si>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</si>
  <si>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</si>
  <si>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</si>
  <si>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</si>
  <si>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</si>
  <si>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</si>
  <si>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</si>
  <si>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</si>
  <si>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</si>
  <si>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</si>
  <si>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</si>
  <si>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</si>
  <si>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</si>
  <si>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2018 год</t>
  </si>
  <si>
    <t>2018 г                     (руб.)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</si>
  <si>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</si>
  <si>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</si>
  <si>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</si>
  <si>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</si>
  <si>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</si>
  <si>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</si>
  <si>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</si>
  <si>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</si>
  <si>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</si>
  <si>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</si>
  <si>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</si>
  <si>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</si>
  <si>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</si>
  <si>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</si>
  <si>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</si>
  <si>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</si>
  <si>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</si>
  <si>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</si>
  <si>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</si>
  <si>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06 0 01 L0200</t>
  </si>
  <si>
    <t>Софинансирование к субсидия Государственная поддержка молодых семей ЯО в приобретении (строительстве) жилья</t>
  </si>
  <si>
    <t>02 0 01 R2440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</si>
  <si>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</si>
  <si>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</si>
  <si>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Приложение  № 2</t>
  </si>
  <si>
    <t xml:space="preserve">Муниципальная программа «Устойчивое  развитие сельских территорий Приволжского сельского поселения на 2018 – 2020 годы» </t>
  </si>
  <si>
    <t>09 0 00 00000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</si>
  <si>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</si>
  <si>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</si>
  <si>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03 0 04 R5350</t>
  </si>
  <si>
    <t>03 0 04 S5350</t>
  </si>
  <si>
    <t>Софинансирование к субсидии на поддержку местных инициатив граждан, проживающих в сельской местности</t>
  </si>
  <si>
    <t>09 0 02 L5670</t>
  </si>
  <si>
    <t>от  16.03.2018 г.      № 4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</si>
</sst>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center" wrapText="1"/>
    </xf>
    <xf numFmtId="4" fontId="9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10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0" fillId="0" borderId="0" xfId="0" applyNumberFormat="1" applyFill="1"/>
    <xf numFmtId="0" fontId="8" fillId="0" borderId="1" xfId="0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Fill="1"/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5"/>
  <sheetViews>
    <sheetView tabSelected="1" view="pageBreakPreview" topLeftCell="A93" zoomScale="140" zoomScaleNormal="100" zoomScaleSheetLayoutView="140" workbookViewId="0">
      <selection activeCell="G5" sqref="G5"/>
    </sheetView>
  </sheetViews>
  <sheetFormatPr defaultRowHeight="1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3.28515625" style="27" customWidth="1"/>
    <col min="6" max="7" width="9.140625" style="1"/>
    <col min="8" max="8" width="14.140625" style="1" customWidth="1"/>
    <col min="9" max="16384" width="9.140625" style="1"/>
  </cols>
  <sheetData>
    <row r="1" spans="1:4" ht="15" customHeight="1">
      <c r="B1" s="46" t="s">
        <v>100</v>
      </c>
      <c r="C1" s="46"/>
      <c r="D1" s="46"/>
    </row>
    <row r="2" spans="1:4" ht="15" customHeight="1">
      <c r="B2" s="46" t="s">
        <v>21</v>
      </c>
      <c r="C2" s="46"/>
      <c r="D2" s="46"/>
    </row>
    <row r="3" spans="1:4" ht="15.75">
      <c r="A3" s="2"/>
      <c r="B3" s="47" t="s">
        <v>22</v>
      </c>
      <c r="C3" s="47"/>
      <c r="D3" s="47"/>
    </row>
    <row r="4" spans="1:4" ht="12" customHeight="1">
      <c r="A4" s="2"/>
      <c r="B4" s="47" t="s">
        <v>109</v>
      </c>
      <c r="C4" s="47"/>
      <c r="D4" s="47"/>
    </row>
    <row r="5" spans="1:4" ht="80.25" customHeight="1">
      <c r="A5" s="48" t="s">
        <v>74</v>
      </c>
      <c r="B5" s="48"/>
      <c r="C5" s="48"/>
      <c r="D5" s="48"/>
    </row>
    <row r="6" spans="1:4" ht="15" customHeight="1">
      <c r="A6" s="44" t="s">
        <v>0</v>
      </c>
      <c r="B6" s="44" t="s">
        <v>1</v>
      </c>
      <c r="C6" s="44" t="s">
        <v>2</v>
      </c>
      <c r="D6" s="44" t="s">
        <v>75</v>
      </c>
    </row>
    <row r="7" spans="1:4" ht="13.5" customHeight="1">
      <c r="A7" s="45"/>
      <c r="B7" s="45"/>
      <c r="C7" s="45"/>
      <c r="D7" s="45"/>
    </row>
    <row r="8" spans="1:4" ht="40.5" customHeight="1">
      <c r="A8" s="5" t="s">
        <v>3</v>
      </c>
      <c r="B8" s="6" t="s">
        <v>31</v>
      </c>
      <c r="C8" s="4"/>
      <c r="D8" s="7">
        <f>D9+D11</f>
        <v>250000</v>
      </c>
    </row>
    <row r="9" spans="1:4" ht="38.25">
      <c r="A9" s="8" t="s">
        <v>6</v>
      </c>
      <c r="B9" s="30" t="s">
        <v>36</v>
      </c>
      <c r="C9" s="4"/>
      <c r="D9" s="9">
        <f>D10</f>
        <v>200000</v>
      </c>
    </row>
    <row r="10" spans="1:4" ht="25.5">
      <c r="A10" s="10" t="s">
        <v>5</v>
      </c>
      <c r="B10" s="4"/>
      <c r="C10" s="11">
        <v>200</v>
      </c>
      <c r="D10" s="12">
        <v>200000</v>
      </c>
    </row>
    <row r="11" spans="1:4" ht="25.5">
      <c r="A11" s="8" t="s">
        <v>4</v>
      </c>
      <c r="B11" s="30" t="s">
        <v>64</v>
      </c>
      <c r="C11" s="4"/>
      <c r="D11" s="9">
        <f>D12</f>
        <v>50000</v>
      </c>
    </row>
    <row r="12" spans="1:4" ht="25.5">
      <c r="A12" s="10" t="s">
        <v>5</v>
      </c>
      <c r="B12" s="6"/>
      <c r="C12" s="11">
        <v>200</v>
      </c>
      <c r="D12" s="12">
        <v>50000</v>
      </c>
    </row>
    <row r="13" spans="1:4" ht="24.75" customHeight="1">
      <c r="A13" s="5" t="s">
        <v>23</v>
      </c>
      <c r="B13" s="13" t="s">
        <v>45</v>
      </c>
      <c r="C13" s="4"/>
      <c r="D13" s="7">
        <f>D14+D16+D18+D20</f>
        <v>7054022.1299999999</v>
      </c>
    </row>
    <row r="14" spans="1:4" ht="25.5">
      <c r="A14" s="8" t="s">
        <v>34</v>
      </c>
      <c r="B14" s="30" t="s">
        <v>35</v>
      </c>
      <c r="C14" s="14"/>
      <c r="D14" s="12">
        <f>D15</f>
        <v>1994150.14</v>
      </c>
    </row>
    <row r="15" spans="1:4" ht="25.5">
      <c r="A15" s="10" t="s">
        <v>5</v>
      </c>
      <c r="B15" s="15"/>
      <c r="C15" s="11">
        <v>200</v>
      </c>
      <c r="D15" s="12">
        <v>1994150.14</v>
      </c>
    </row>
    <row r="16" spans="1:4" ht="25.5">
      <c r="A16" s="8" t="s">
        <v>37</v>
      </c>
      <c r="B16" s="4" t="s">
        <v>39</v>
      </c>
      <c r="C16" s="16"/>
      <c r="D16" s="9">
        <f>D17</f>
        <v>2066625</v>
      </c>
    </row>
    <row r="17" spans="1:6" ht="25.5">
      <c r="A17" s="10" t="s">
        <v>5</v>
      </c>
      <c r="B17" s="15"/>
      <c r="C17" s="4">
        <v>200</v>
      </c>
      <c r="D17" s="12">
        <v>2066625</v>
      </c>
    </row>
    <row r="18" spans="1:6">
      <c r="A18" s="8" t="s">
        <v>7</v>
      </c>
      <c r="B18" s="41" t="s">
        <v>97</v>
      </c>
      <c r="C18" s="16"/>
      <c r="D18" s="28">
        <f>D19</f>
        <v>2692860</v>
      </c>
    </row>
    <row r="19" spans="1:6" ht="25.5">
      <c r="A19" s="10" t="s">
        <v>5</v>
      </c>
      <c r="B19" s="15"/>
      <c r="C19" s="11">
        <v>200</v>
      </c>
      <c r="D19" s="12">
        <v>2692860</v>
      </c>
    </row>
    <row r="20" spans="1:6" ht="25.5">
      <c r="A20" s="8" t="s">
        <v>94</v>
      </c>
      <c r="B20" s="41" t="s">
        <v>98</v>
      </c>
      <c r="C20" s="16"/>
      <c r="D20" s="28">
        <f>D21</f>
        <v>300386.99</v>
      </c>
    </row>
    <row r="21" spans="1:6" ht="25.5">
      <c r="A21" s="10" t="s">
        <v>5</v>
      </c>
      <c r="B21" s="15"/>
      <c r="C21" s="11">
        <v>200</v>
      </c>
      <c r="D21" s="12">
        <v>300386.99</v>
      </c>
      <c r="F21" s="27"/>
    </row>
    <row r="22" spans="1:6" ht="27">
      <c r="A22" s="5" t="s">
        <v>24</v>
      </c>
      <c r="B22" s="13" t="s">
        <v>44</v>
      </c>
      <c r="C22" s="16"/>
      <c r="D22" s="7">
        <f>D39+D25+D27+D35+D37+D42+D23+D29+D31+D33</f>
        <v>4910175.59</v>
      </c>
    </row>
    <row r="23" spans="1:6">
      <c r="A23" s="8" t="s">
        <v>9</v>
      </c>
      <c r="B23" s="4" t="s">
        <v>40</v>
      </c>
      <c r="C23" s="4"/>
      <c r="D23" s="9">
        <f>D24</f>
        <v>2970750</v>
      </c>
    </row>
    <row r="24" spans="1:6" ht="25.5">
      <c r="A24" s="10" t="s">
        <v>5</v>
      </c>
      <c r="B24" s="4"/>
      <c r="C24" s="11">
        <v>200</v>
      </c>
      <c r="D24" s="9">
        <v>2970750</v>
      </c>
    </row>
    <row r="25" spans="1:6" ht="38.25" hidden="1">
      <c r="A25" s="8" t="s">
        <v>65</v>
      </c>
      <c r="B25" s="4" t="s">
        <v>67</v>
      </c>
      <c r="C25" s="4"/>
      <c r="D25" s="9">
        <f>D26</f>
        <v>0</v>
      </c>
    </row>
    <row r="26" spans="1:6" ht="25.5" hidden="1">
      <c r="A26" s="10" t="s">
        <v>5</v>
      </c>
      <c r="B26" s="4"/>
      <c r="C26" s="11">
        <v>200</v>
      </c>
      <c r="D26" s="9"/>
    </row>
    <row r="27" spans="1:6" ht="25.5" hidden="1">
      <c r="A27" s="10" t="s">
        <v>66</v>
      </c>
      <c r="B27" s="4" t="s">
        <v>68</v>
      </c>
      <c r="C27" s="11"/>
      <c r="D27" s="9">
        <f>D28</f>
        <v>0</v>
      </c>
    </row>
    <row r="28" spans="1:6" ht="25.5" hidden="1">
      <c r="A28" s="10" t="s">
        <v>5</v>
      </c>
      <c r="B28" s="4"/>
      <c r="C28" s="11">
        <v>200</v>
      </c>
      <c r="D28" s="9"/>
    </row>
    <row r="29" spans="1:6">
      <c r="A29" s="8" t="s">
        <v>10</v>
      </c>
      <c r="B29" s="4" t="s">
        <v>38</v>
      </c>
      <c r="C29" s="31"/>
      <c r="D29" s="28">
        <f>D30</f>
        <v>250000</v>
      </c>
    </row>
    <row r="30" spans="1:6" ht="26.25">
      <c r="A30" s="17" t="s">
        <v>5</v>
      </c>
      <c r="B30" s="4"/>
      <c r="C30" s="11">
        <v>200</v>
      </c>
      <c r="D30" s="12">
        <v>250000</v>
      </c>
    </row>
    <row r="31" spans="1:6">
      <c r="A31" s="8" t="s">
        <v>11</v>
      </c>
      <c r="B31" s="4" t="s">
        <v>41</v>
      </c>
      <c r="C31" s="4"/>
      <c r="D31" s="9">
        <f>D32</f>
        <v>150000</v>
      </c>
    </row>
    <row r="32" spans="1:6" ht="25.5">
      <c r="A32" s="10" t="s">
        <v>5</v>
      </c>
      <c r="B32" s="4"/>
      <c r="C32" s="11">
        <v>200</v>
      </c>
      <c r="D32" s="12">
        <v>150000</v>
      </c>
    </row>
    <row r="33" spans="1:5" ht="25.5">
      <c r="A33" s="8" t="s">
        <v>26</v>
      </c>
      <c r="B33" s="15" t="s">
        <v>42</v>
      </c>
      <c r="C33" s="16"/>
      <c r="D33" s="9">
        <f>D34</f>
        <v>403727.59</v>
      </c>
    </row>
    <row r="34" spans="1:5" ht="26.25">
      <c r="A34" s="17" t="s">
        <v>5</v>
      </c>
      <c r="B34" s="15"/>
      <c r="C34" s="11">
        <v>200</v>
      </c>
      <c r="D34" s="12">
        <v>403727.59</v>
      </c>
      <c r="E34" s="43"/>
    </row>
    <row r="35" spans="1:5" ht="39">
      <c r="A35" s="17" t="s">
        <v>103</v>
      </c>
      <c r="B35" s="15" t="s">
        <v>105</v>
      </c>
      <c r="C35" s="11"/>
      <c r="D35" s="12">
        <f>D36</f>
        <v>307000</v>
      </c>
    </row>
    <row r="36" spans="1:5" ht="26.25">
      <c r="A36" s="17" t="s">
        <v>5</v>
      </c>
      <c r="B36" s="15"/>
      <c r="C36" s="11">
        <v>200</v>
      </c>
      <c r="D36" s="12">
        <v>307000</v>
      </c>
    </row>
    <row r="37" spans="1:5" ht="39">
      <c r="A37" s="17" t="s">
        <v>104</v>
      </c>
      <c r="B37" s="15" t="s">
        <v>106</v>
      </c>
      <c r="C37" s="11"/>
      <c r="D37" s="12">
        <f>D38</f>
        <v>49698</v>
      </c>
    </row>
    <row r="38" spans="1:5" ht="26.25">
      <c r="A38" s="17" t="s">
        <v>5</v>
      </c>
      <c r="B38" s="15"/>
      <c r="C38" s="11">
        <v>200</v>
      </c>
      <c r="D38" s="12">
        <v>49698</v>
      </c>
    </row>
    <row r="39" spans="1:5" ht="25.5">
      <c r="A39" s="8" t="s">
        <v>8</v>
      </c>
      <c r="B39" s="15" t="s">
        <v>43</v>
      </c>
      <c r="C39" s="16"/>
      <c r="D39" s="9">
        <f>D40+D41</f>
        <v>659000</v>
      </c>
    </row>
    <row r="40" spans="1:5" ht="25.5">
      <c r="A40" s="10" t="s">
        <v>5</v>
      </c>
      <c r="B40" s="15"/>
      <c r="C40" s="11">
        <v>200</v>
      </c>
      <c r="D40" s="12">
        <v>309000</v>
      </c>
    </row>
    <row r="41" spans="1:5" ht="25.5">
      <c r="A41" s="10" t="s">
        <v>99</v>
      </c>
      <c r="B41" s="15"/>
      <c r="C41" s="11">
        <v>400</v>
      </c>
      <c r="D41" s="12">
        <v>350000</v>
      </c>
    </row>
    <row r="42" spans="1:5" ht="25.5">
      <c r="A42" s="8" t="s">
        <v>25</v>
      </c>
      <c r="B42" s="4" t="s">
        <v>46</v>
      </c>
      <c r="C42" s="16"/>
      <c r="D42" s="9">
        <f>D43</f>
        <v>120000</v>
      </c>
    </row>
    <row r="43" spans="1:5" ht="25.5">
      <c r="A43" s="10" t="s">
        <v>5</v>
      </c>
      <c r="B43" s="4"/>
      <c r="C43" s="11">
        <v>200</v>
      </c>
      <c r="D43" s="12">
        <v>120000</v>
      </c>
    </row>
    <row r="44" spans="1:5" ht="43.5" customHeight="1">
      <c r="A44" s="5" t="s">
        <v>27</v>
      </c>
      <c r="B44" s="13" t="s">
        <v>32</v>
      </c>
      <c r="C44" s="4"/>
      <c r="D44" s="7">
        <f>D45+D47+D49+D51+D53+D62</f>
        <v>855000</v>
      </c>
    </row>
    <row r="45" spans="1:5" ht="26.25" customHeight="1">
      <c r="A45" s="8" t="s">
        <v>47</v>
      </c>
      <c r="B45" s="15" t="s">
        <v>51</v>
      </c>
      <c r="C45" s="4"/>
      <c r="D45" s="9">
        <f>D46</f>
        <v>131795</v>
      </c>
    </row>
    <row r="46" spans="1:5" ht="13.5" customHeight="1">
      <c r="A46" s="10" t="s">
        <v>12</v>
      </c>
      <c r="B46" s="15"/>
      <c r="C46" s="14">
        <v>500</v>
      </c>
      <c r="D46" s="18">
        <v>131795</v>
      </c>
    </row>
    <row r="47" spans="1:5" ht="27.75" customHeight="1">
      <c r="A47" s="8" t="s">
        <v>48</v>
      </c>
      <c r="B47" s="15" t="s">
        <v>52</v>
      </c>
      <c r="C47" s="4"/>
      <c r="D47" s="9">
        <f>D48</f>
        <v>73560</v>
      </c>
    </row>
    <row r="48" spans="1:5" ht="17.25" customHeight="1">
      <c r="A48" s="10" t="s">
        <v>12</v>
      </c>
      <c r="B48" s="15"/>
      <c r="C48" s="14">
        <v>500</v>
      </c>
      <c r="D48" s="9">
        <v>73560</v>
      </c>
    </row>
    <row r="49" spans="1:4" ht="27.75" customHeight="1">
      <c r="A49" s="8" t="s">
        <v>49</v>
      </c>
      <c r="B49" s="15" t="s">
        <v>53</v>
      </c>
      <c r="C49" s="4"/>
      <c r="D49" s="9">
        <f>D50</f>
        <v>198919</v>
      </c>
    </row>
    <row r="50" spans="1:4" ht="15.75" customHeight="1">
      <c r="A50" s="10" t="s">
        <v>12</v>
      </c>
      <c r="B50" s="15"/>
      <c r="C50" s="14">
        <v>500</v>
      </c>
      <c r="D50" s="9">
        <v>198919</v>
      </c>
    </row>
    <row r="51" spans="1:4">
      <c r="A51" s="8" t="s">
        <v>92</v>
      </c>
      <c r="B51" s="15" t="s">
        <v>93</v>
      </c>
      <c r="C51" s="4"/>
      <c r="D51" s="9">
        <f>D52</f>
        <v>200726</v>
      </c>
    </row>
    <row r="52" spans="1:4" ht="25.5">
      <c r="A52" s="10" t="s">
        <v>5</v>
      </c>
      <c r="B52" s="13"/>
      <c r="C52" s="11">
        <v>200</v>
      </c>
      <c r="D52" s="9">
        <v>200726</v>
      </c>
    </row>
    <row r="53" spans="1:4" ht="51">
      <c r="A53" s="8" t="s">
        <v>50</v>
      </c>
      <c r="B53" s="15" t="s">
        <v>54</v>
      </c>
      <c r="C53" s="14"/>
      <c r="D53" s="9">
        <f>D54</f>
        <v>250000</v>
      </c>
    </row>
    <row r="54" spans="1:4" ht="25.5">
      <c r="A54" s="10" t="s">
        <v>5</v>
      </c>
      <c r="B54" s="13"/>
      <c r="C54" s="11">
        <v>200</v>
      </c>
      <c r="D54" s="9">
        <v>250000</v>
      </c>
    </row>
    <row r="55" spans="1:4" ht="25.5" hidden="1">
      <c r="A55" s="10" t="s">
        <v>69</v>
      </c>
      <c r="B55" s="15" t="s">
        <v>70</v>
      </c>
      <c r="C55" s="11"/>
      <c r="D55" s="9">
        <f>D56</f>
        <v>0</v>
      </c>
    </row>
    <row r="56" spans="1:4" ht="25.5" hidden="1">
      <c r="A56" s="10" t="s">
        <v>5</v>
      </c>
      <c r="B56" s="13"/>
      <c r="C56" s="11">
        <v>200</v>
      </c>
      <c r="D56" s="9"/>
    </row>
    <row r="57" spans="1:4" ht="38.25" hidden="1">
      <c r="A57" s="21" t="s">
        <v>71</v>
      </c>
      <c r="B57" s="33" t="s">
        <v>72</v>
      </c>
      <c r="C57" s="34"/>
      <c r="D57" s="23">
        <f>D58</f>
        <v>0</v>
      </c>
    </row>
    <row r="58" spans="1:4" ht="26.25" hidden="1">
      <c r="A58" s="35" t="s">
        <v>5</v>
      </c>
      <c r="B58" s="33"/>
      <c r="C58" s="36">
        <v>200</v>
      </c>
      <c r="D58" s="23"/>
    </row>
    <row r="59" spans="1:4" ht="40.5">
      <c r="A59" s="37" t="s">
        <v>76</v>
      </c>
      <c r="B59" s="13" t="s">
        <v>77</v>
      </c>
      <c r="C59" s="36"/>
      <c r="D59" s="38">
        <f>D60</f>
        <v>300000</v>
      </c>
    </row>
    <row r="60" spans="1:4" ht="25.5">
      <c r="A60" s="8" t="s">
        <v>96</v>
      </c>
      <c r="B60" s="15" t="s">
        <v>95</v>
      </c>
      <c r="C60" s="14"/>
      <c r="D60" s="12">
        <f>D61</f>
        <v>300000</v>
      </c>
    </row>
    <row r="61" spans="1:4" ht="15" customHeight="1">
      <c r="A61" s="10" t="s">
        <v>29</v>
      </c>
      <c r="B61" s="13"/>
      <c r="C61" s="14">
        <v>300</v>
      </c>
      <c r="D61" s="18">
        <v>300000</v>
      </c>
    </row>
    <row r="62" spans="1:4" ht="25.5" hidden="1">
      <c r="A62" s="8" t="s">
        <v>81</v>
      </c>
      <c r="B62" s="15" t="s">
        <v>82</v>
      </c>
      <c r="C62" s="14"/>
      <c r="D62" s="18">
        <f>D63</f>
        <v>0</v>
      </c>
    </row>
    <row r="63" spans="1:4" hidden="1">
      <c r="A63" s="10" t="s">
        <v>29</v>
      </c>
      <c r="B63" s="13"/>
      <c r="C63" s="14">
        <v>300</v>
      </c>
      <c r="D63" s="18"/>
    </row>
    <row r="64" spans="1:4" ht="28.5" customHeight="1">
      <c r="A64" s="37" t="s">
        <v>85</v>
      </c>
      <c r="B64" s="13" t="s">
        <v>78</v>
      </c>
      <c r="C64" s="14"/>
      <c r="D64" s="39">
        <f>D65+D69</f>
        <v>49250</v>
      </c>
    </row>
    <row r="65" spans="1:4">
      <c r="A65" s="8" t="s">
        <v>9</v>
      </c>
      <c r="B65" s="15" t="s">
        <v>79</v>
      </c>
      <c r="C65" s="14"/>
      <c r="D65" s="12">
        <f>D66</f>
        <v>29250</v>
      </c>
    </row>
    <row r="66" spans="1:4" ht="25.5">
      <c r="A66" s="10" t="s">
        <v>5</v>
      </c>
      <c r="B66" s="13"/>
      <c r="C66" s="11">
        <v>200</v>
      </c>
      <c r="D66" s="12">
        <v>29250</v>
      </c>
    </row>
    <row r="67" spans="1:4" ht="25.5" hidden="1">
      <c r="A67" s="8" t="s">
        <v>26</v>
      </c>
      <c r="B67" s="15" t="s">
        <v>80</v>
      </c>
      <c r="C67" s="14"/>
      <c r="D67" s="12"/>
    </row>
    <row r="68" spans="1:4" ht="15" hidden="1" customHeight="1">
      <c r="A68" s="10" t="s">
        <v>5</v>
      </c>
      <c r="B68" s="13"/>
      <c r="C68" s="11">
        <v>200</v>
      </c>
      <c r="D68" s="12"/>
    </row>
    <row r="69" spans="1:4" ht="15" customHeight="1">
      <c r="A69" s="8" t="s">
        <v>83</v>
      </c>
      <c r="B69" s="15" t="s">
        <v>84</v>
      </c>
      <c r="C69" s="14"/>
      <c r="D69" s="12">
        <f>D70</f>
        <v>20000</v>
      </c>
    </row>
    <row r="70" spans="1:4" ht="15" customHeight="1">
      <c r="A70" s="10" t="s">
        <v>5</v>
      </c>
      <c r="B70" s="13"/>
      <c r="C70" s="11">
        <v>200</v>
      </c>
      <c r="D70" s="18">
        <v>20000</v>
      </c>
    </row>
    <row r="71" spans="1:4" ht="27.75" customHeight="1">
      <c r="A71" s="37" t="s">
        <v>86</v>
      </c>
      <c r="B71" s="13" t="s">
        <v>89</v>
      </c>
      <c r="C71" s="11"/>
      <c r="D71" s="39">
        <f>D72+D74</f>
        <v>806000</v>
      </c>
    </row>
    <row r="72" spans="1:4" ht="15" customHeight="1">
      <c r="A72" s="8" t="s">
        <v>87</v>
      </c>
      <c r="B72" s="15" t="s">
        <v>90</v>
      </c>
      <c r="C72" s="11"/>
      <c r="D72" s="18">
        <f>D73</f>
        <v>486000</v>
      </c>
    </row>
    <row r="73" spans="1:4" ht="28.5" customHeight="1">
      <c r="A73" s="10" t="s">
        <v>5</v>
      </c>
      <c r="B73" s="13"/>
      <c r="C73" s="11">
        <v>200</v>
      </c>
      <c r="D73" s="18">
        <v>486000</v>
      </c>
    </row>
    <row r="74" spans="1:4" ht="15" customHeight="1">
      <c r="A74" s="8" t="s">
        <v>88</v>
      </c>
      <c r="B74" s="15" t="s">
        <v>91</v>
      </c>
      <c r="C74" s="11"/>
      <c r="D74" s="18">
        <f>D75</f>
        <v>320000</v>
      </c>
    </row>
    <row r="75" spans="1:4" ht="27" customHeight="1">
      <c r="A75" s="10" t="s">
        <v>5</v>
      </c>
      <c r="B75" s="13"/>
      <c r="C75" s="11">
        <v>200</v>
      </c>
      <c r="D75" s="18">
        <v>320000</v>
      </c>
    </row>
    <row r="76" spans="1:4" ht="38.25" customHeight="1">
      <c r="A76" s="37" t="s">
        <v>101</v>
      </c>
      <c r="B76" s="13" t="s">
        <v>102</v>
      </c>
      <c r="C76" s="11"/>
      <c r="D76" s="18">
        <f>D77</f>
        <v>177321</v>
      </c>
    </row>
    <row r="77" spans="1:4" ht="25.5" customHeight="1">
      <c r="A77" s="8" t="s">
        <v>107</v>
      </c>
      <c r="B77" s="4" t="s">
        <v>108</v>
      </c>
      <c r="C77" s="11"/>
      <c r="D77" s="18">
        <f>D78</f>
        <v>177321</v>
      </c>
    </row>
    <row r="78" spans="1:4" ht="27" customHeight="1">
      <c r="A78" s="10" t="s">
        <v>5</v>
      </c>
      <c r="B78" s="13"/>
      <c r="C78" s="11">
        <v>200</v>
      </c>
      <c r="D78" s="18">
        <v>177321</v>
      </c>
    </row>
    <row r="79" spans="1:4" ht="27" hidden="1" customHeight="1">
      <c r="A79" s="10"/>
      <c r="B79" s="13"/>
      <c r="C79" s="11"/>
      <c r="D79" s="42"/>
    </row>
    <row r="80" spans="1:4" ht="27" hidden="1" customHeight="1">
      <c r="A80" s="10" t="s">
        <v>5</v>
      </c>
      <c r="B80" s="13"/>
      <c r="C80" s="11">
        <v>200</v>
      </c>
      <c r="D80" s="18"/>
    </row>
    <row r="81" spans="1:4">
      <c r="A81" s="19" t="s">
        <v>13</v>
      </c>
      <c r="B81" s="13" t="s">
        <v>33</v>
      </c>
      <c r="C81" s="20"/>
      <c r="D81" s="7">
        <f>D82+D84+D86+D90+D92+D94+D97+D99</f>
        <v>6616659</v>
      </c>
    </row>
    <row r="82" spans="1:4" ht="25.5">
      <c r="A82" s="21" t="s">
        <v>14</v>
      </c>
      <c r="B82" s="4" t="s">
        <v>55</v>
      </c>
      <c r="C82" s="22"/>
      <c r="D82" s="23">
        <f>D83</f>
        <v>194659</v>
      </c>
    </row>
    <row r="83" spans="1:4" ht="51">
      <c r="A83" s="10" t="s">
        <v>15</v>
      </c>
      <c r="B83" s="4"/>
      <c r="C83" s="11">
        <v>100</v>
      </c>
      <c r="D83" s="24">
        <v>194659</v>
      </c>
    </row>
    <row r="84" spans="1:4">
      <c r="A84" s="8" t="s">
        <v>16</v>
      </c>
      <c r="B84" s="4" t="s">
        <v>56</v>
      </c>
      <c r="C84" s="16"/>
      <c r="D84" s="25">
        <f>D85</f>
        <v>832426</v>
      </c>
    </row>
    <row r="85" spans="1:4" ht="51">
      <c r="A85" s="10" t="s">
        <v>15</v>
      </c>
      <c r="B85" s="4"/>
      <c r="C85" s="11">
        <v>100</v>
      </c>
      <c r="D85" s="24">
        <v>832426</v>
      </c>
    </row>
    <row r="86" spans="1:4">
      <c r="A86" s="8" t="s">
        <v>17</v>
      </c>
      <c r="B86" s="4" t="s">
        <v>57</v>
      </c>
      <c r="C86" s="16"/>
      <c r="D86" s="25">
        <f>D87+D88+D89</f>
        <v>5252314</v>
      </c>
    </row>
    <row r="87" spans="1:4" ht="51">
      <c r="A87" s="10" t="s">
        <v>15</v>
      </c>
      <c r="B87" s="4"/>
      <c r="C87" s="11">
        <v>100</v>
      </c>
      <c r="D87" s="23">
        <v>5025689</v>
      </c>
    </row>
    <row r="88" spans="1:4" ht="25.5">
      <c r="A88" s="10" t="s">
        <v>5</v>
      </c>
      <c r="B88" s="4"/>
      <c r="C88" s="11">
        <v>200</v>
      </c>
      <c r="D88" s="23">
        <v>213825</v>
      </c>
    </row>
    <row r="89" spans="1:4">
      <c r="A89" s="10" t="s">
        <v>18</v>
      </c>
      <c r="B89" s="4"/>
      <c r="C89" s="14">
        <v>800</v>
      </c>
      <c r="D89" s="25">
        <v>12800</v>
      </c>
    </row>
    <row r="90" spans="1:4" ht="38.25">
      <c r="A90" s="8" t="s">
        <v>60</v>
      </c>
      <c r="B90" s="4" t="s">
        <v>59</v>
      </c>
      <c r="C90" s="16"/>
      <c r="D90" s="23">
        <f>D91</f>
        <v>11260</v>
      </c>
    </row>
    <row r="91" spans="1:4">
      <c r="A91" s="10" t="s">
        <v>12</v>
      </c>
      <c r="B91" s="4"/>
      <c r="C91" s="14">
        <v>500</v>
      </c>
      <c r="D91" s="29">
        <v>11260</v>
      </c>
    </row>
    <row r="92" spans="1:4">
      <c r="A92" s="8" t="s">
        <v>28</v>
      </c>
      <c r="B92" s="4" t="s">
        <v>63</v>
      </c>
      <c r="C92" s="14"/>
      <c r="D92" s="25">
        <f>D93</f>
        <v>50000</v>
      </c>
    </row>
    <row r="93" spans="1:4">
      <c r="A93" s="10" t="s">
        <v>18</v>
      </c>
      <c r="B93" s="4"/>
      <c r="C93" s="14">
        <v>800</v>
      </c>
      <c r="D93" s="29">
        <v>50000</v>
      </c>
    </row>
    <row r="94" spans="1:4">
      <c r="A94" s="8" t="s">
        <v>19</v>
      </c>
      <c r="B94" s="4" t="s">
        <v>58</v>
      </c>
      <c r="C94" s="16"/>
      <c r="D94" s="25">
        <f>D95+D96</f>
        <v>189600</v>
      </c>
    </row>
    <row r="95" spans="1:4" ht="25.5">
      <c r="A95" s="10" t="s">
        <v>5</v>
      </c>
      <c r="B95" s="4"/>
      <c r="C95" s="11">
        <v>200</v>
      </c>
      <c r="D95" s="24">
        <v>144600</v>
      </c>
    </row>
    <row r="96" spans="1:4">
      <c r="A96" s="10" t="s">
        <v>18</v>
      </c>
      <c r="B96" s="4"/>
      <c r="C96" s="14">
        <v>800</v>
      </c>
      <c r="D96" s="24">
        <v>45000</v>
      </c>
    </row>
    <row r="97" spans="1:8" ht="29.25" customHeight="1">
      <c r="A97" s="8" t="s">
        <v>61</v>
      </c>
      <c r="B97" s="4" t="s">
        <v>62</v>
      </c>
      <c r="C97" s="16"/>
      <c r="D97" s="23">
        <f>D98</f>
        <v>48000</v>
      </c>
    </row>
    <row r="98" spans="1:8">
      <c r="A98" s="10" t="s">
        <v>12</v>
      </c>
      <c r="B98" s="4"/>
      <c r="C98" s="14">
        <v>500</v>
      </c>
      <c r="D98" s="29">
        <v>48000</v>
      </c>
    </row>
    <row r="99" spans="1:8">
      <c r="A99" s="8" t="s">
        <v>30</v>
      </c>
      <c r="B99" s="4" t="s">
        <v>73</v>
      </c>
      <c r="C99" s="14"/>
      <c r="D99" s="25">
        <f>D100</f>
        <v>38400</v>
      </c>
    </row>
    <row r="100" spans="1:8">
      <c r="A100" s="10" t="s">
        <v>29</v>
      </c>
      <c r="B100" s="6"/>
      <c r="C100" s="14">
        <v>300</v>
      </c>
      <c r="D100" s="29">
        <v>38400</v>
      </c>
    </row>
    <row r="101" spans="1:8">
      <c r="A101" s="19" t="s">
        <v>20</v>
      </c>
      <c r="B101" s="6"/>
      <c r="C101" s="16"/>
      <c r="D101" s="26">
        <f>D8+D13+D22+D44+D59+D64+D71+D76+D81</f>
        <v>21018427.719999999</v>
      </c>
      <c r="E101" s="32"/>
      <c r="H101" s="40"/>
    </row>
    <row r="102" spans="1:8" ht="15.75">
      <c r="A102" s="3"/>
    </row>
    <row r="103" spans="1:8" ht="15.75">
      <c r="A103" s="3"/>
    </row>
    <row r="104" spans="1:8" ht="15.75">
      <c r="A104" s="3"/>
    </row>
    <row r="105" spans="1:8" ht="15.75">
      <c r="A105" s="3"/>
    </row>
  </sheetData>
  <mergeCells count="9">
    <mergeCell ref="A6:A7"/>
    <mergeCell ref="B6:B7"/>
    <mergeCell ref="C6:C7"/>
    <mergeCell ref="D6:D7"/>
    <mergeCell ref="B1:D1"/>
    <mergeCell ref="B2:D2"/>
    <mergeCell ref="B3:D3"/>
    <mergeCell ref="B4:D4"/>
    <mergeCell ref="A5:D5"/>
  </mergeCells>
  <pageMargins left="0.7" right="0.7" top="0.75" bottom="0.75" header="0.3" footer="0.3"/>
  <pageSetup paperSize="9" scale="69" orientation="portrait" r:id="rId1"/>
  <rowBreaks count="1" manualBreakCount="1">
    <brk id="45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Таня</cp:lastModifiedBy>
  <cp:lastPrinted>2018-03-19T10:36:46Z</cp:lastPrinted>
  <dcterms:created xsi:type="dcterms:W3CDTF">2015-02-12T07:20:41Z</dcterms:created>
  <dcterms:modified xsi:type="dcterms:W3CDTF">2018-03-19T13:15:14Z</dcterms:modified>
</cp:coreProperties>
</file>